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обоснование!$A$1:$R$30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Q10" i="3" l="1"/>
  <c r="Q11" i="3"/>
  <c r="R11" i="3"/>
  <c r="R10" i="3"/>
  <c r="K12" i="3" l="1"/>
  <c r="R12" i="3" l="1"/>
</calcChain>
</file>

<file path=xl/sharedStrings.xml><?xml version="1.0" encoding="utf-8"?>
<sst xmlns="http://schemas.openxmlformats.org/spreadsheetml/2006/main" count="48" uniqueCount="45">
  <si>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</si>
  <si>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</si>
  <si>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</si>
  <si>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</si>
  <si>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</si>
  <si>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</si>
  <si>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</si>
  <si>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</si>
  <si>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</si>
  <si>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</si>
  <si>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</si>
  <si>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</si>
  <si>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</si>
  <si>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</si>
  <si>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</si>
  <si>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</si>
  <si>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</si>
  <si>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</si>
  <si>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5</t>
  </si>
  <si>
    <t>12.1.</t>
  </si>
  <si>
    <t>12.2.</t>
  </si>
  <si>
    <t>12.3.</t>
  </si>
  <si>
    <t>12.4.</t>
  </si>
  <si>
    <t>12.5.</t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</si>
  <si>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</si>
  <si>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</si>
  <si>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</si>
  <si>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</si>
  <si>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</si>
  <si>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</si>
  <si>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</si>
  <si>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</si>
  <si>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</si>
  <si>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</si>
  <si>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</si>
  <si>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шт</t>
  </si>
  <si>
    <t>Поставщик 4</t>
  </si>
  <si>
    <t>ЖД000008</t>
  </si>
  <si>
    <t>Цемент М 500</t>
  </si>
  <si>
    <t>ЖБ000029</t>
  </si>
  <si>
    <t>Кирпич керамический М 200</t>
  </si>
  <si>
    <t>кг</t>
  </si>
  <si>
    <t>Поставщик 3</t>
  </si>
  <si>
    <t>Поставщик 2</t>
  </si>
  <si>
    <t>Поставщик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</si>
</sst>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6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8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  <xf numFmtId="0" fontId="15" fillId="0" borderId="0"/>
  </cellStyleXfs>
  <cellXfs count="54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4" fontId="10" fillId="6" borderId="1" xfId="0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0" fillId="0" borderId="11" xfId="0" applyBorder="1" applyAlignment="1">
      <alignment horizontal="left" vertical="center"/>
    </xf>
    <xf numFmtId="3" fontId="0" fillId="0" borderId="11" xfId="0" applyNumberFormat="1" applyBorder="1" applyAlignment="1">
      <alignment horizontal="right" vertical="center"/>
    </xf>
    <xf numFmtId="1" fontId="0" fillId="0" borderId="1" xfId="0" applyNumberFormat="1" applyFont="1" applyBorder="1" applyAlignment="1">
      <alignment horizontal="right" vertical="center"/>
    </xf>
  </cellXfs>
  <cellStyles count="38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R73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L9" sqref="L9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6384" width="8.85546875" style="1"/>
  </cols>
  <sheetData>
    <row r="1" spans="1:18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18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18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18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18" ht="16.5" customHeight="1" x14ac:dyDescent="0.2"/>
    <row r="6" spans="1:18" ht="25.5" customHeight="1" x14ac:dyDescent="0.2">
      <c r="A6" s="42" t="s">
        <v>4</v>
      </c>
      <c r="B6" s="43" t="s">
        <v>14</v>
      </c>
      <c r="C6" s="42" t="s">
        <v>34</v>
      </c>
      <c r="D6" s="43" t="s">
        <v>2</v>
      </c>
      <c r="E6" s="43" t="s">
        <v>3</v>
      </c>
      <c r="F6" s="42" t="s">
        <v>25</v>
      </c>
      <c r="G6" s="42"/>
      <c r="H6" s="42"/>
      <c r="I6" s="42"/>
      <c r="J6" s="43" t="s">
        <v>24</v>
      </c>
      <c r="K6" s="43" t="s">
        <v>26</v>
      </c>
      <c r="L6" s="46" t="s">
        <v>16</v>
      </c>
      <c r="M6" s="47"/>
      <c r="N6" s="47"/>
      <c r="O6" s="47"/>
      <c r="P6" s="47"/>
      <c r="Q6" s="43" t="s">
        <v>33</v>
      </c>
      <c r="R6" s="43" t="s">
        <v>27</v>
      </c>
    </row>
    <row r="7" spans="1:18" ht="28.5" customHeight="1" x14ac:dyDescent="0.2">
      <c r="A7" s="42"/>
      <c r="B7" s="44"/>
      <c r="C7" s="42"/>
      <c r="D7" s="44"/>
      <c r="E7" s="44"/>
      <c r="F7" s="42" t="s">
        <v>11</v>
      </c>
      <c r="G7" s="42" t="s">
        <v>9</v>
      </c>
      <c r="H7" s="42" t="s">
        <v>10</v>
      </c>
      <c r="I7" s="42" t="s">
        <v>15</v>
      </c>
      <c r="J7" s="44"/>
      <c r="K7" s="44"/>
      <c r="L7" s="46" t="s">
        <v>17</v>
      </c>
      <c r="M7" s="47"/>
      <c r="N7" s="47"/>
      <c r="O7" s="47"/>
      <c r="P7" s="47"/>
      <c r="Q7" s="44"/>
      <c r="R7" s="44"/>
    </row>
    <row r="8" spans="1:18" ht="63" customHeight="1" x14ac:dyDescent="0.2">
      <c r="A8" s="42"/>
      <c r="B8" s="45"/>
      <c r="C8" s="42"/>
      <c r="D8" s="45"/>
      <c r="E8" s="45"/>
      <c r="F8" s="42"/>
      <c r="G8" s="42"/>
      <c r="H8" s="42"/>
      <c r="I8" s="42"/>
      <c r="J8" s="45"/>
      <c r="K8" s="45"/>
      <c r="L8" s="21" t="s">
        <v>44</v>
      </c>
      <c r="M8" s="21" t="s">
        <v>43</v>
      </c>
      <c r="N8" s="21" t="s">
        <v>42</v>
      </c>
      <c r="O8" s="21" t="s">
        <v>36</v>
      </c>
      <c r="P8" s="21" t="s">
        <v>18</v>
      </c>
      <c r="Q8" s="45"/>
      <c r="R8" s="45"/>
    </row>
    <row r="9" spans="1:18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19</v>
      </c>
      <c r="M9" s="5" t="s">
        <v>20</v>
      </c>
      <c r="N9" s="5" t="s">
        <v>21</v>
      </c>
      <c r="O9" s="5" t="s">
        <v>22</v>
      </c>
      <c r="P9" s="5" t="s">
        <v>23</v>
      </c>
      <c r="Q9" s="7">
        <v>13</v>
      </c>
      <c r="R9" s="7">
        <v>14</v>
      </c>
    </row>
    <row r="10" spans="1:18" ht="41.25" customHeight="1" x14ac:dyDescent="0.2">
      <c r="A10" s="53">
        <v>1</v>
      </c>
      <c r="B10" s="51" t="s">
        <v>37</v>
      </c>
      <c r="C10" s="51" t="s">
        <v>38</v>
      </c>
      <c r="D10" s="51" t="s">
        <v>41</v>
      </c>
      <c r="E10" s="52">
        <v>23669</v>
      </c>
      <c r="F10" s="29"/>
      <c r="G10" s="9"/>
      <c r="H10" s="10"/>
      <c r="I10" s="10"/>
      <c r="J10" s="12"/>
      <c r="K10" s="36"/>
      <c r="L10" s="30">
        <v>6</v>
      </c>
      <c r="M10" s="30">
        <v>6.2</v>
      </c>
      <c r="N10" s="30">
        <v>6</v>
      </c>
      <c r="O10" s="30"/>
      <c r="P10" s="11"/>
      <c r="Q10" s="35">
        <f>COUNTIF(K10:P10,"&gt;0")</f>
        <v>3</v>
      </c>
      <c r="R10" s="37">
        <f>CEILING(SUM(K10:P10)/COUNTIF(K10:P10,"&gt;0"),0.01)</f>
        <v>6.07</v>
      </c>
    </row>
    <row r="11" spans="1:18" ht="34.5" customHeight="1" x14ac:dyDescent="0.2">
      <c r="A11" s="53">
        <v>2</v>
      </c>
      <c r="B11" s="51" t="s">
        <v>39</v>
      </c>
      <c r="C11" s="51" t="s">
        <v>40</v>
      </c>
      <c r="D11" s="51" t="s">
        <v>35</v>
      </c>
      <c r="E11" s="52">
        <v>12490</v>
      </c>
      <c r="F11" s="29"/>
      <c r="G11" s="9"/>
      <c r="H11" s="10"/>
      <c r="I11" s="10"/>
      <c r="J11" s="12"/>
      <c r="K11" s="36"/>
      <c r="L11" s="30">
        <v>23.33</v>
      </c>
      <c r="M11" s="30">
        <v>25</v>
      </c>
      <c r="N11" s="30">
        <v>23.33</v>
      </c>
      <c r="O11" s="30"/>
      <c r="P11" s="11"/>
      <c r="Q11" s="35">
        <f>COUNTIF(K11:P11,"&gt;0")</f>
        <v>3</v>
      </c>
      <c r="R11" s="37">
        <f>CEILING(SUM(K11:P11)/COUNTIF(K11:P11,"&gt;0"),0.01)</f>
        <v>23.89</v>
      </c>
    </row>
    <row r="12" spans="1:18" ht="34.5" customHeight="1" x14ac:dyDescent="0.2">
      <c r="A12" s="32" t="s">
        <v>32</v>
      </c>
      <c r="B12" s="22"/>
      <c r="C12" s="24"/>
      <c r="D12" s="39"/>
      <c r="E12" s="39"/>
      <c r="F12" s="39"/>
      <c r="G12" s="39"/>
      <c r="H12" s="39"/>
      <c r="I12" s="39"/>
      <c r="J12" s="39"/>
      <c r="K12" s="38">
        <f>SUMPRODUCT(K10:K11,E10:E11)</f>
        <v>0</v>
      </c>
      <c r="L12" s="39"/>
      <c r="M12" s="39"/>
      <c r="N12" s="40"/>
      <c r="O12" s="40"/>
      <c r="P12" s="40"/>
      <c r="Q12" s="40"/>
      <c r="R12" s="41">
        <f>SUMPRODUCT(R10:R11,E10:E11)</f>
        <v>442056.93000000005</v>
      </c>
    </row>
    <row r="13" spans="1:18" ht="34.5" customHeight="1" x14ac:dyDescent="0.2">
      <c r="A13" s="32" t="s">
        <v>31</v>
      </c>
      <c r="B13" s="22"/>
      <c r="C13" s="24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40"/>
      <c r="O13" s="40"/>
      <c r="P13" s="40"/>
      <c r="Q13" s="40"/>
      <c r="R13" s="34"/>
    </row>
    <row r="14" spans="1:18" ht="34.5" customHeight="1" x14ac:dyDescent="0.2"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4"/>
    </row>
    <row r="15" spans="1:18" ht="34.5" customHeight="1" x14ac:dyDescent="0.2">
      <c r="C15" s="33" t="s">
        <v>28</v>
      </c>
    </row>
    <row r="16" spans="1:18" ht="34.5" customHeight="1" x14ac:dyDescent="0.2">
      <c r="C16" s="33"/>
    </row>
    <row r="17" spans="1:18" ht="34.5" customHeight="1" x14ac:dyDescent="0.2">
      <c r="C17" s="15" t="s">
        <v>29</v>
      </c>
    </row>
    <row r="18" spans="1:18" ht="34.5" customHeight="1" x14ac:dyDescent="0.2">
      <c r="C18" s="15"/>
    </row>
    <row r="19" spans="1:18" ht="34.5" customHeight="1" x14ac:dyDescent="0.2">
      <c r="C19" s="15"/>
    </row>
    <row r="20" spans="1:18" ht="34.5" customHeight="1" x14ac:dyDescent="0.25">
      <c r="A20" s="2"/>
      <c r="B20" s="2"/>
      <c r="C20" s="15" t="s">
        <v>0</v>
      </c>
      <c r="Q20" s="2"/>
      <c r="R20" s="2"/>
    </row>
    <row r="21" spans="1:18" ht="34.5" customHeight="1" x14ac:dyDescent="0.25">
      <c r="A21" s="2"/>
      <c r="B21" s="2"/>
      <c r="Q21" s="2"/>
      <c r="R21" s="2"/>
    </row>
    <row r="22" spans="1:18" ht="34.5" customHeight="1" x14ac:dyDescent="0.25">
      <c r="A22" s="2"/>
      <c r="B22" s="2"/>
      <c r="C22" s="16"/>
      <c r="D22" s="17"/>
      <c r="E22" s="17"/>
      <c r="F22" s="48"/>
      <c r="G22" s="48"/>
      <c r="H22" s="48"/>
      <c r="I22" s="48"/>
      <c r="J22" s="48"/>
      <c r="K22" s="18"/>
      <c r="L22" s="48"/>
      <c r="M22" s="48"/>
      <c r="N22" s="48"/>
      <c r="O22" s="19"/>
      <c r="P22" s="25"/>
      <c r="Q22" s="2"/>
      <c r="R22" s="2"/>
    </row>
    <row r="23" spans="1:18" ht="34.5" customHeight="1" x14ac:dyDescent="0.25">
      <c r="A23" s="2"/>
      <c r="B23" s="2"/>
      <c r="C23" s="28" t="s">
        <v>12</v>
      </c>
      <c r="D23" s="17"/>
      <c r="E23" s="17"/>
      <c r="F23" s="50" t="s">
        <v>30</v>
      </c>
      <c r="G23" s="50"/>
      <c r="H23" s="50"/>
      <c r="I23" s="50"/>
      <c r="J23" s="50"/>
      <c r="L23" s="49" t="s">
        <v>5</v>
      </c>
      <c r="M23" s="49"/>
      <c r="N23" s="49"/>
      <c r="O23" s="19"/>
      <c r="P23" s="28" t="s">
        <v>1</v>
      </c>
      <c r="Q23" s="2"/>
      <c r="R23" s="2"/>
    </row>
    <row r="24" spans="1:18" ht="34.5" customHeight="1" x14ac:dyDescent="0.2">
      <c r="C24" s="20"/>
    </row>
    <row r="25" spans="1:18" ht="34.5" customHeight="1" x14ac:dyDescent="0.2">
      <c r="C25" s="15" t="s">
        <v>13</v>
      </c>
    </row>
    <row r="26" spans="1:18" ht="34.5" customHeight="1" x14ac:dyDescent="0.2"/>
    <row r="27" spans="1:18" ht="34.5" customHeight="1" x14ac:dyDescent="0.2">
      <c r="C27" s="27"/>
      <c r="D27" s="17"/>
      <c r="E27" s="17"/>
      <c r="F27" s="48"/>
      <c r="G27" s="48"/>
      <c r="H27" s="48"/>
      <c r="I27" s="48"/>
      <c r="J27" s="48"/>
      <c r="K27" s="18"/>
      <c r="L27" s="48"/>
      <c r="M27" s="48"/>
      <c r="N27" s="48"/>
      <c r="O27" s="19"/>
      <c r="P27" s="25"/>
    </row>
    <row r="28" spans="1:18" ht="34.5" customHeight="1" x14ac:dyDescent="0.2">
      <c r="C28" s="27"/>
      <c r="D28" s="17"/>
      <c r="E28" s="17"/>
      <c r="F28" s="50" t="s">
        <v>30</v>
      </c>
      <c r="G28" s="50"/>
      <c r="H28" s="50"/>
      <c r="I28" s="50"/>
      <c r="J28" s="50"/>
      <c r="L28" s="49" t="s">
        <v>5</v>
      </c>
      <c r="M28" s="49"/>
      <c r="N28" s="49"/>
      <c r="O28" s="19"/>
      <c r="P28" s="28" t="s">
        <v>1</v>
      </c>
    </row>
    <row r="29" spans="1:18" ht="34.5" customHeight="1" x14ac:dyDescent="0.2"/>
    <row r="30" spans="1:18" ht="34.5" customHeight="1" x14ac:dyDescent="0.2"/>
    <row r="31" spans="1:18" ht="34.5" customHeight="1" x14ac:dyDescent="0.2"/>
    <row r="32" spans="1:18" ht="34.5" customHeight="1" x14ac:dyDescent="0.2"/>
    <row r="33" ht="34.5" customHeight="1" x14ac:dyDescent="0.2"/>
    <row r="34" ht="34.5" customHeight="1" x14ac:dyDescent="0.2"/>
    <row r="35" ht="34.5" customHeight="1" x14ac:dyDescent="0.2"/>
    <row r="36" ht="34.5" customHeight="1" x14ac:dyDescent="0.2"/>
    <row r="37" ht="34.5" customHeight="1" x14ac:dyDescent="0.2"/>
    <row r="38" ht="34.5" customHeight="1" x14ac:dyDescent="0.2"/>
    <row r="39" ht="34.5" customHeight="1" x14ac:dyDescent="0.2"/>
    <row r="40" ht="34.5" customHeight="1" x14ac:dyDescent="0.2"/>
    <row r="41" ht="34.5" customHeight="1" x14ac:dyDescent="0.2"/>
    <row r="42" ht="34.5" customHeight="1" x14ac:dyDescent="0.2"/>
    <row r="43" ht="34.5" customHeight="1" x14ac:dyDescent="0.2"/>
    <row r="44" ht="34.5" customHeight="1" x14ac:dyDescent="0.2"/>
    <row r="45" ht="34.5" customHeight="1" x14ac:dyDescent="0.2"/>
    <row r="46" ht="34.5" customHeight="1" x14ac:dyDescent="0.2"/>
    <row r="47" ht="34.5" customHeight="1" x14ac:dyDescent="0.2"/>
    <row r="48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1.9" customHeight="1" x14ac:dyDescent="0.2"/>
    <row r="60" ht="31.9" customHeight="1" x14ac:dyDescent="0.2"/>
    <row r="61" ht="13.5" customHeight="1" x14ac:dyDescent="0.2"/>
    <row r="62" ht="21.6" customHeight="1" x14ac:dyDescent="0.2"/>
    <row r="64" ht="25.9" customHeight="1" x14ac:dyDescent="0.2"/>
    <row r="67" spans="1:18" s="2" customFormat="1" ht="13.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</row>
    <row r="68" spans="1:18" s="2" customFormat="1" ht="13.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</row>
    <row r="69" spans="1:18" s="2" customFormat="1" ht="13.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</row>
    <row r="70" spans="1:18" s="2" customFormat="1" ht="13.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</row>
    <row r="71" spans="1:18" ht="13.5" customHeight="1" x14ac:dyDescent="0.2"/>
    <row r="72" spans="1:18" ht="13.5" customHeight="1" x14ac:dyDescent="0.2"/>
    <row r="73" spans="1:18" ht="13.5" customHeight="1" x14ac:dyDescent="0.2"/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G10:I11" name="Диапазон3"/>
    <protectedRange sqref="P10:P11" name="Диапазон4"/>
    <protectedRange sqref="C27 F22 L22 L27 F27 C22 P22 P27" name="Диапазон5"/>
    <protectedRange sqref="F10:F11" name="Диапазон3_3"/>
    <protectedRange sqref="N10:O11" name="Диапазон4_1"/>
    <protectedRange sqref="A10:C11" name="Диапазон3_1"/>
    <protectedRange sqref="E10:E11" name="Диапазон3_2"/>
    <protectedRange sqref="D10:D11" name="Диапазон3_4"/>
    <protectedRange sqref="L10:L11" name="Диапазон4_1_1"/>
    <protectedRange sqref="M10:M11" name="Диапазон4_1_2"/>
  </protectedRanges>
  <mergeCells count="24">
    <mergeCell ref="L27:N27"/>
    <mergeCell ref="L28:N28"/>
    <mergeCell ref="F27:J27"/>
    <mergeCell ref="F28:J28"/>
    <mergeCell ref="J6:J8"/>
    <mergeCell ref="F7:F8"/>
    <mergeCell ref="L22:N22"/>
    <mergeCell ref="L23:N23"/>
    <mergeCell ref="F22:J22"/>
    <mergeCell ref="F23:J23"/>
    <mergeCell ref="L7:P7"/>
    <mergeCell ref="Q6:Q8"/>
    <mergeCell ref="L6:P6"/>
    <mergeCell ref="R6:R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50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www.w3.org/XML/1998/namespace"/>
    <ds:schemaRef ds:uri="http://purl.org/dc/elements/1.1/"/>
    <ds:schemaRef ds:uri="http://schemas.microsoft.com/office/infopath/2007/PartnerControls"/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2021-10-07T11:15:58Z</cp:lastPrinted>
  <dcterms:created xsi:type="dcterms:W3CDTF">1996-10-08T23:32:33Z</dcterms:created>
  <dcterms:modified xsi:type="dcterms:W3CDTF">2021-10-28T06:48:07Z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